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29245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Лист1!$A$1:$G$57</definedName>
  </definedNames>
  <calcPr calcId="162913"/>
</workbook>
</file>

<file path=xl/calcChain.xml><?xml version="1.0" encoding="utf-8"?>
<calcChain xmlns="http://schemas.openxmlformats.org/spreadsheetml/2006/main">
  <c r="G55" i="1" l="1"/>
  <c r="G53" i="1"/>
  <c r="G23" i="1"/>
  <c r="G57" i="1"/>
  <c r="G52" i="1" l="1"/>
  <c r="G36" i="1"/>
  <c r="G56" i="1" l="1"/>
  <c r="G15" i="1"/>
  <c r="G54" i="1"/>
  <c r="G49" i="1"/>
  <c r="G41" i="1"/>
  <c r="G8" i="1"/>
  <c r="G48" i="1"/>
  <c r="G50" i="1" l="1"/>
  <c r="G4" i="1"/>
  <c r="G44" i="1"/>
  <c r="G47" i="1"/>
  <c r="E46" i="1" l="1"/>
  <c r="F46" i="1" s="1"/>
  <c r="E45" i="1"/>
  <c r="F45" i="1" s="1"/>
  <c r="G45" i="1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<sst xmlns="http://schemas.openxmlformats.org/spreadsheetml/2006/main" count="8" uniqueCount="8">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</sst>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topLeftCell="A23" zoomScaleNormal="170" zoomScaleSheetLayoutView="100" workbookViewId="0">
      <selection activeCell="N47" sqref="N47"/>
    </sheetView>
  </sheetViews>
  <sheetFormatPr defaultRowHeight="15" x14ac:dyDescent="0.25"/>
  <cols>
    <col min="1" max="1" width="8.85546875" style="6" customWidth="1"/>
    <col min="2" max="2" width="10.710937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7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>
        <v>480</v>
      </c>
      <c r="C23" s="5">
        <v>100</v>
      </c>
      <c r="D23" s="2"/>
      <c r="E23" s="2"/>
      <c r="F23" s="2"/>
      <c r="G23" s="5">
        <f>89-15</f>
        <v>74</v>
      </c>
    </row>
    <row r="24" spans="1:7" x14ac:dyDescent="0.25">
      <c r="A24" s="5">
        <v>22</v>
      </c>
      <c r="B24" s="5">
        <v>481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>
        <v>482</v>
      </c>
      <c r="C25" s="5">
        <v>160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>
        <v>483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>
        <v>486</v>
      </c>
      <c r="C27" s="5">
        <v>100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>
        <v>487</v>
      </c>
      <c r="C28" s="5">
        <v>400</v>
      </c>
      <c r="D28" s="2"/>
      <c r="E28" s="2"/>
      <c r="F28" s="2"/>
      <c r="G28" s="5">
        <v>0</v>
      </c>
    </row>
    <row r="29" spans="1:7" x14ac:dyDescent="0.25">
      <c r="A29" s="5">
        <v>27</v>
      </c>
      <c r="B29" s="5">
        <v>489</v>
      </c>
      <c r="C29" s="5">
        <v>160</v>
      </c>
      <c r="D29" s="2"/>
      <c r="E29" s="2"/>
      <c r="F29" s="2"/>
      <c r="G29" s="5">
        <v>19</v>
      </c>
    </row>
    <row r="30" spans="1:7" x14ac:dyDescent="0.25">
      <c r="A30" s="5">
        <v>28</v>
      </c>
      <c r="B30" s="5">
        <v>490</v>
      </c>
      <c r="C30" s="5">
        <v>250</v>
      </c>
      <c r="D30" s="2"/>
      <c r="E30" s="2"/>
      <c r="F30" s="2"/>
      <c r="G30" s="5">
        <v>11.3</v>
      </c>
    </row>
    <row r="31" spans="1:7" x14ac:dyDescent="0.25">
      <c r="A31" s="5">
        <v>29</v>
      </c>
      <c r="B31" s="5">
        <v>491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>
        <v>493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>
        <v>494</v>
      </c>
      <c r="C33" s="5">
        <v>400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>
        <v>498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>
        <v>499</v>
      </c>
      <c r="C35" s="5">
        <v>160</v>
      </c>
      <c r="D35" s="2"/>
      <c r="E35" s="2"/>
      <c r="F35" s="2"/>
      <c r="G35" s="5">
        <v>0</v>
      </c>
    </row>
    <row r="36" spans="1:7" x14ac:dyDescent="0.25">
      <c r="A36" s="5">
        <v>34</v>
      </c>
      <c r="B36" s="5">
        <v>500</v>
      </c>
      <c r="C36" s="5" t="s">
        <v>6</v>
      </c>
      <c r="D36" s="2"/>
      <c r="E36" s="2"/>
      <c r="F36" s="2"/>
      <c r="G36" s="5">
        <f>9.1-9.1</f>
        <v>0</v>
      </c>
    </row>
    <row r="37" spans="1:7" x14ac:dyDescent="0.25">
      <c r="A37" s="5">
        <v>35</v>
      </c>
      <c r="B37" s="5">
        <v>501</v>
      </c>
      <c r="C37" s="5">
        <v>160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>
        <v>502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>
        <v>503</v>
      </c>
      <c r="C39" s="5">
        <v>250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>
        <v>504</v>
      </c>
      <c r="C40" s="5">
        <v>160</v>
      </c>
      <c r="D40" s="2"/>
      <c r="E40" s="2"/>
      <c r="F40" s="2"/>
      <c r="G40" s="5">
        <v>0</v>
      </c>
    </row>
    <row r="41" spans="1:7" x14ac:dyDescent="0.25">
      <c r="A41" s="5">
        <v>39</v>
      </c>
      <c r="B41" s="5">
        <v>505</v>
      </c>
      <c r="C41" s="5">
        <v>100</v>
      </c>
      <c r="D41" s="2"/>
      <c r="E41" s="2"/>
      <c r="F41" s="2"/>
      <c r="G41" s="5">
        <f>8.5-0.3</f>
        <v>8.1999999999999993</v>
      </c>
    </row>
    <row r="42" spans="1:7" x14ac:dyDescent="0.25">
      <c r="A42" s="5">
        <v>40</v>
      </c>
      <c r="B42" s="5">
        <v>506</v>
      </c>
      <c r="C42" s="5">
        <v>250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>
        <v>513</v>
      </c>
      <c r="C43" s="5">
        <v>100</v>
      </c>
      <c r="D43" s="2"/>
      <c r="E43" s="2"/>
      <c r="F43" s="2"/>
      <c r="G43" s="5">
        <v>0</v>
      </c>
    </row>
    <row r="44" spans="1:7" x14ac:dyDescent="0.25">
      <c r="A44" s="5">
        <v>42</v>
      </c>
      <c r="B44" s="5">
        <v>6435</v>
      </c>
      <c r="C44" s="5">
        <v>400</v>
      </c>
      <c r="D44" s="2"/>
      <c r="E44" s="2"/>
      <c r="F44" s="2"/>
      <c r="G44" s="5">
        <f>356-25</f>
        <v>331</v>
      </c>
    </row>
    <row r="45" spans="1:7" x14ac:dyDescent="0.25">
      <c r="A45" s="5">
        <v>43</v>
      </c>
      <c r="B45" s="5">
        <v>6557</v>
      </c>
      <c r="C45" s="5">
        <v>160</v>
      </c>
      <c r="D45" s="2">
        <v>480</v>
      </c>
      <c r="E45" s="2">
        <f>C45-D45</f>
        <v>-320</v>
      </c>
      <c r="F45" s="2">
        <f>IF(E45&gt;0,E45,0)</f>
        <v>0</v>
      </c>
      <c r="G45" s="5">
        <f>IF(F45&gt;0,F45,0)</f>
        <v>0</v>
      </c>
    </row>
    <row r="46" spans="1:7" x14ac:dyDescent="0.25">
      <c r="A46" s="5">
        <v>44</v>
      </c>
      <c r="B46" s="5">
        <v>6558</v>
      </c>
      <c r="C46" s="5">
        <v>100</v>
      </c>
      <c r="D46" s="2">
        <v>0</v>
      </c>
      <c r="E46" s="2">
        <f>C46-D46</f>
        <v>100</v>
      </c>
      <c r="F46" s="2">
        <f>IF(E46&gt;0,E46,0)</f>
        <v>100</v>
      </c>
      <c r="G46" s="5">
        <v>0</v>
      </c>
    </row>
    <row r="47" spans="1:7" x14ac:dyDescent="0.25">
      <c r="A47" s="5">
        <v>45</v>
      </c>
      <c r="B47" s="5">
        <v>6559</v>
      </c>
      <c r="C47" s="5">
        <v>25</v>
      </c>
      <c r="D47" s="2"/>
      <c r="E47" s="2"/>
      <c r="F47" s="2"/>
      <c r="G47" s="5">
        <f>22-18.5</f>
        <v>3.5</v>
      </c>
    </row>
    <row r="48" spans="1:7" x14ac:dyDescent="0.25">
      <c r="A48" s="5">
        <v>46</v>
      </c>
      <c r="B48" s="5">
        <v>6560</v>
      </c>
      <c r="C48" s="5">
        <v>100</v>
      </c>
      <c r="D48" s="2"/>
      <c r="E48" s="2"/>
      <c r="F48" s="2"/>
      <c r="G48" s="5">
        <f>89-40-15-34</f>
        <v>0</v>
      </c>
    </row>
    <row r="49" spans="1:7" x14ac:dyDescent="0.25">
      <c r="A49" s="5">
        <v>47</v>
      </c>
      <c r="B49" s="5">
        <v>6561</v>
      </c>
      <c r="C49" s="5">
        <v>160</v>
      </c>
      <c r="D49" s="2"/>
      <c r="E49" s="2"/>
      <c r="F49" s="2"/>
      <c r="G49" s="5">
        <f>142.4-45-18-79.4</f>
        <v>0</v>
      </c>
    </row>
    <row r="50" spans="1:7" x14ac:dyDescent="0.25">
      <c r="A50" s="5">
        <v>48</v>
      </c>
      <c r="B50" s="5">
        <v>6562</v>
      </c>
      <c r="C50" s="5">
        <v>400</v>
      </c>
      <c r="D50" s="2"/>
      <c r="E50" s="2"/>
      <c r="F50" s="2"/>
      <c r="G50" s="5">
        <f>356-15</f>
        <v>341</v>
      </c>
    </row>
    <row r="51" spans="1:7" x14ac:dyDescent="0.25">
      <c r="A51" s="5">
        <v>49</v>
      </c>
      <c r="B51" s="5">
        <v>6563</v>
      </c>
      <c r="C51" s="5">
        <v>160</v>
      </c>
      <c r="D51" s="2"/>
      <c r="E51" s="2"/>
      <c r="F51" s="2"/>
      <c r="G51" s="5">
        <v>0</v>
      </c>
    </row>
    <row r="52" spans="1:7" x14ac:dyDescent="0.25">
      <c r="A52" s="5">
        <v>50</v>
      </c>
      <c r="B52" s="5">
        <v>6565</v>
      </c>
      <c r="C52" s="5">
        <v>160</v>
      </c>
      <c r="D52" s="2"/>
      <c r="E52" s="2"/>
      <c r="F52" s="2"/>
      <c r="G52" s="5">
        <f>142-15-75-15-30-7</f>
        <v>0</v>
      </c>
    </row>
    <row r="53" spans="1:7" x14ac:dyDescent="0.25">
      <c r="A53" s="5">
        <v>51</v>
      </c>
      <c r="B53" s="5">
        <v>6566</v>
      </c>
      <c r="C53" s="5">
        <v>100</v>
      </c>
      <c r="D53" s="2"/>
      <c r="E53" s="2"/>
      <c r="F53" s="2"/>
      <c r="G53" s="5">
        <f>89-15-15</f>
        <v>59</v>
      </c>
    </row>
    <row r="54" spans="1:7" x14ac:dyDescent="0.25">
      <c r="A54" s="5">
        <v>52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 x14ac:dyDescent="0.25">
      <c r="A55" s="5">
        <v>53</v>
      </c>
      <c r="B55" s="5">
        <v>6568</v>
      </c>
      <c r="C55" s="5">
        <v>160</v>
      </c>
      <c r="G55" s="5">
        <f>205.6-15-15</f>
        <v>175.6</v>
      </c>
    </row>
    <row r="56" spans="1:7" x14ac:dyDescent="0.25">
      <c r="A56" s="5">
        <v>54</v>
      </c>
      <c r="B56" s="5">
        <v>6569</v>
      </c>
      <c r="C56" s="5">
        <v>160</v>
      </c>
      <c r="G56" s="5">
        <f>205.6-15</f>
        <v>190.6</v>
      </c>
    </row>
    <row r="57" spans="1:7" x14ac:dyDescent="0.25">
      <c r="A57" s="5">
        <v>55</v>
      </c>
      <c r="B57" s="5">
        <v>6570</v>
      </c>
      <c r="C57" s="5">
        <v>100</v>
      </c>
      <c r="G57" s="5">
        <f>89-89</f>
        <v>0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7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2022-01-12T10:49:31Z</dcterms:modified>
</cp:coreProperties>
</file>